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6608" windowHeight="9432" tabRatio="500"/>
  </bookViews>
  <sheets>
    <sheet name="Расчет" sheetId="1" r:id="rId1"/>
    <sheet name="Лист3" sheetId="3" r:id="rId2"/>
  </sheets>
  <definedNames>
    <definedName name="_xlnm.Print_Titles" localSheetId="0">Расчет!$A:$A</definedName>
    <definedName name="_xlnm.Print_Area" localSheetId="0">Расчет!$A$2:$X$29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W8" i="1"/>
  <c r="V8"/>
  <c r="U8"/>
  <c r="T8"/>
  <c r="S8"/>
  <c r="R8"/>
  <c r="Q8"/>
  <c r="P8"/>
  <c r="O8"/>
  <c r="N8"/>
  <c r="M8"/>
  <c r="L8"/>
  <c r="K8"/>
  <c r="J8"/>
  <c r="I8"/>
  <c r="H8"/>
  <c r="G8"/>
  <c r="F8"/>
  <c r="E8"/>
  <c r="D8"/>
  <c r="X15"/>
  <c r="X25" l="1"/>
  <c r="D27" l="1"/>
  <c r="X16" l="1"/>
  <c r="X14"/>
  <c r="X9"/>
  <c r="D26" l="1"/>
  <c r="X13"/>
  <c r="X19"/>
  <c r="W26" l="1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X24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X18"/>
  <c r="X11"/>
  <c r="X8"/>
  <c r="X4"/>
  <c r="X26" l="1"/>
  <c r="X20"/>
  <c r="X27" s="1"/>
</calcChain>
</file>

<file path=xl/sharedStrings.xml><?xml version="1.0" encoding="utf-8"?>
<sst xmlns="http://schemas.openxmlformats.org/spreadsheetml/2006/main" count="52" uniqueCount="50">
  <si>
    <t>Наименование показателя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</si>
  <si>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</si>
  <si>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</si>
  <si>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</si>
  <si>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</si>
  <si>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</si>
  <si>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 "Каргасоксий район"</t>
  </si>
  <si>
    <t>Муниципальное образование "Кожевниковский район</t>
  </si>
  <si>
    <t>Муниципальное образование "Колпашевский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</si>
  <si>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</si>
  <si>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</si>
  <si>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</si>
  <si>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</si>
  <si>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</si>
  <si>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</si>
  <si>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</si>
  <si>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</si>
  <si>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</si>
  <si>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</si>
  <si>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Муниципальное образование "ЗАТО Северск Томской области"</t>
  </si>
  <si>
    <t>Территориальный коэффициент (Ктерр)</t>
  </si>
  <si>
    <t>Стоимость единицы услуги по отлову ж.б.в., в том числе их транспортировке и передаче в приют для животных, возврату ж.б.в., на прежнее место их обитания, руб. на одно ж.б.в.</t>
  </si>
  <si>
    <t>Расчетная стоимость услуг по отлову ж.б.в. (Pотлов), руб.</t>
  </si>
  <si>
    <t>Прогнозное количество ж.б.в., переданных в приют, голов (Кприют)</t>
  </si>
  <si>
    <t>Расчетная стоимость услуги по проведению комплекса мероприятий в приюте  (Рприют), руб.</t>
  </si>
  <si>
    <t>Расчетная стоимость утилизации биологических отходов  (Рутилизация), руб.</t>
  </si>
  <si>
    <t>Всего на мероприятия по регулированию численности животных без владельцев, рублей</t>
  </si>
  <si>
    <t>Всего на мероприятия по регулированию численности животных без владельцев, тыс.рублей</t>
  </si>
  <si>
    <t>Средства областного бюджета на осуществление управленческих функций, руб.(Рупр.)</t>
  </si>
  <si>
    <t>Средства областного бюджета на осуществление управленческих функций, тыс.руб.(Рупр)</t>
  </si>
  <si>
    <t>Итого объем субвенции, руб.</t>
  </si>
  <si>
    <t>Итого объем субвенции, тыс.руб.</t>
  </si>
  <si>
    <t>Прогнозное количество ж.б.в., подлежащих отлову (Котлов), голов *</t>
  </si>
  <si>
    <t>* прогнозное значение</t>
  </si>
  <si>
    <t>Прогнозное количество животных, перешедших с прошлого года, на пожизненном содержании</t>
  </si>
  <si>
    <t xml:space="preserve"> </t>
  </si>
  <si>
    <t>Муниципальное образование "Кривошеинский район"</t>
  </si>
  <si>
    <t>Средняя стоимость единицы услуги по отлову ж.б.в., в том числе их транспортировке и передаче в приют для животных, возврату ж.б.в., на прежнее место их обитания, руб. на одно ж.б.в. (Сотлов)</t>
  </si>
  <si>
    <t>Средняя стоимость единицы услуги по проведению в приюте комплекса мероприятий на  одно ж.б.в. (Сприют), руб.</t>
  </si>
  <si>
    <t>Прогнозное количество  голово-дней содержания (Ксод)</t>
  </si>
  <si>
    <t>Прогнозное количество б/о, кг (Кутилизация)</t>
  </si>
  <si>
    <t>Средняя стоимость единицы услуги по содержанию поступивших в приюты ж.б.в.  не подлежащих возврату в среду (Ссод), руб. на одно ж.б.в. в сутки</t>
  </si>
  <si>
    <t>Расчетная стоимость услуг по содержанию поступивших в приют ж.б.в. (Рсод), руб.</t>
  </si>
  <si>
    <t>Средняя стоимость единицы услуги по утилизации одного килограмма биологических отходов (в том числе расходы на транспортировку биологических отходов), руб. (Сутилизация)</t>
  </si>
  <si>
    <t>Норматив расходов на осуществление управленческих функций (годовой фонд оплаты труда с учетом начислений на оплату труда работника, осуществляющего организацию осуществления государственных полномочий) (С), тыс.руб.</t>
  </si>
  <si>
    <t>Количественный коэффициент (Ккол)</t>
  </si>
  <si>
    <t>Коэффициент нагрузки, установленный исходя из отработанного времени</t>
  </si>
  <si>
    <t>Всего на 2024 -2026 годы (ежегодно) 
тыс. рублей</t>
  </si>
  <si>
    <t xml:space="preserve">Расчет распределения субвенций  местным бюджетам
на осуществление отдельных государственных полномочий 
по организации мероприятий при осуществлении деятельности по обращению с животными без владельцев на 2024 год и плановый период 2025 и 2026 годов </t>
  </si>
  <si>
    <t xml:space="preserve">Расчет распределения субвенций  местным бюджетам
на осуществление отдельных государственных полномочий
по организации мероприятий при осуществлении деятельности по обращению с животными без владельцев
 на 2024 год и плановый период 2025 и 2026 годов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</si>
</sst>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#,##0.0"/>
  </numFmts>
  <fonts count="19">
    <font>
      <sz val="11"/>
      <color rgb="FF000000"/>
      <name val="Calibri"/>
      <family val="2"/>
      <charset val="204"/>
    </font>
    <font>
      <sz val="16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2"/>
      <color rgb="FFFFFFFF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b/>
      <sz val="16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  <font>
      <b/>
      <sz val="18"/>
      <color rgb="FF000000"/>
      <name val="Calibri"/>
      <family val="2"/>
      <charset val="204"/>
    </font>
    <font>
      <sz val="14"/>
      <name val="Calibri"/>
      <family val="2"/>
      <charset val="204"/>
    </font>
    <font>
      <sz val="18"/>
      <name val="Calibri"/>
      <family val="2"/>
      <charset val="204"/>
    </font>
    <font>
      <b/>
      <sz val="12"/>
      <color rgb="FF000000"/>
      <name val="Calibri"/>
      <family val="2"/>
      <charset val="204"/>
    </font>
    <font>
      <sz val="12"/>
      <color rgb="FF000000"/>
      <name val="PT Astra Serif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PT Astra Serif"/>
      <family val="1"/>
      <charset val="204"/>
    </font>
    <font>
      <b/>
      <sz val="18"/>
      <color rgb="FF000000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5" fillId="0" borderId="0" xfId="0" applyFont="1"/>
    <xf numFmtId="0" fontId="7" fillId="0" borderId="0" xfId="0" applyFont="1" applyBorder="1" applyAlignment="1">
      <alignment horizontal="center" vertical="center" wrapText="1"/>
    </xf>
    <xf numFmtId="3" fontId="8" fillId="0" borderId="0" xfId="0" applyNumberFormat="1" applyFont="1"/>
    <xf numFmtId="0" fontId="7" fillId="0" borderId="0" xfId="0" applyFont="1"/>
    <xf numFmtId="3" fontId="7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/>
    <xf numFmtId="2" fontId="2" fillId="0" borderId="0" xfId="0" applyNumberFormat="1" applyFont="1"/>
    <xf numFmtId="2" fontId="1" fillId="0" borderId="0" xfId="0" applyNumberFormat="1" applyFont="1"/>
    <xf numFmtId="2" fontId="1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4" fontId="1" fillId="0" borderId="0" xfId="0" applyNumberFormat="1" applyFont="1" applyBorder="1" applyAlignment="1">
      <alignment horizontal="center" vertical="center" wrapText="1"/>
    </xf>
    <xf numFmtId="2" fontId="9" fillId="0" borderId="0" xfId="0" applyNumberFormat="1" applyFont="1"/>
    <xf numFmtId="2" fontId="9" fillId="0" borderId="0" xfId="0" applyNumberFormat="1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vertical="center" wrapText="1"/>
    </xf>
    <xf numFmtId="3" fontId="1" fillId="0" borderId="0" xfId="0" applyNumberFormat="1" applyFont="1"/>
    <xf numFmtId="2" fontId="8" fillId="0" borderId="0" xfId="0" applyNumberFormat="1" applyFont="1"/>
    <xf numFmtId="2" fontId="7" fillId="0" borderId="0" xfId="0" applyNumberFormat="1" applyFont="1"/>
    <xf numFmtId="2" fontId="10" fillId="0" borderId="0" xfId="0" applyNumberFormat="1" applyFont="1"/>
    <xf numFmtId="2" fontId="11" fillId="0" borderId="0" xfId="0" applyNumberFormat="1" applyFont="1"/>
    <xf numFmtId="2" fontId="11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3" fillId="0" borderId="0" xfId="0" applyFont="1" applyFill="1" applyAlignment="1">
      <alignment vertical="center"/>
    </xf>
    <xf numFmtId="0" fontId="14" fillId="0" borderId="0" xfId="0" applyFont="1"/>
    <xf numFmtId="4" fontId="4" fillId="0" borderId="0" xfId="0" applyNumberFormat="1" applyFont="1" applyAlignment="1">
      <alignment horizontal="center"/>
    </xf>
    <xf numFmtId="2" fontId="8" fillId="0" borderId="0" xfId="0" applyNumberFormat="1" applyFont="1" applyFill="1"/>
    <xf numFmtId="2" fontId="9" fillId="0" borderId="0" xfId="0" applyNumberFormat="1" applyFont="1" applyFill="1"/>
    <xf numFmtId="2" fontId="9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/>
    <xf numFmtId="1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/>
    <xf numFmtId="0" fontId="4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vertical="center" wrapText="1"/>
    </xf>
    <xf numFmtId="166" fontId="15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Border="1" applyAlignment="1">
      <alignment horizontal="right" vertical="top" wrapText="1"/>
    </xf>
    <xf numFmtId="0" fontId="16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lor rgb="FF9C0006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33"/>
  <sheetViews>
    <sheetView tabSelected="1" view="pageLayout" topLeftCell="A2" zoomScale="61" zoomScaleNormal="100" zoomScalePageLayoutView="61" workbookViewId="0">
      <selection activeCell="D2" sqref="D2:M2"/>
    </sheetView>
  </sheetViews>
  <sheetFormatPr defaultColWidth="8.5546875" defaultRowHeight="21"/>
  <cols>
    <col min="1" max="1" width="71.44140625" style="1" customWidth="1"/>
    <col min="2" max="2" width="11.44140625" style="2" hidden="1" customWidth="1"/>
    <col min="3" max="3" width="12" style="2" hidden="1" customWidth="1"/>
    <col min="4" max="4" width="17" style="1" customWidth="1"/>
    <col min="5" max="5" width="15.5546875" style="1" customWidth="1"/>
    <col min="6" max="6" width="15.6640625" style="3" customWidth="1"/>
    <col min="7" max="7" width="16.5546875" style="1" customWidth="1"/>
    <col min="8" max="8" width="16.44140625" style="3" customWidth="1"/>
    <col min="9" max="9" width="17.5546875" style="1" customWidth="1"/>
    <col min="10" max="10" width="17" style="3" customWidth="1"/>
    <col min="11" max="11" width="18.44140625" style="1" customWidth="1"/>
    <col min="12" max="12" width="17" style="3" customWidth="1"/>
    <col min="13" max="13" width="17.109375" style="3" customWidth="1"/>
    <col min="14" max="14" width="16.109375" style="1" customWidth="1"/>
    <col min="15" max="15" width="19.44140625" style="1" customWidth="1"/>
    <col min="16" max="16" width="15" style="1" customWidth="1"/>
    <col min="17" max="17" width="16" style="3" customWidth="1"/>
    <col min="18" max="18" width="17" style="3" customWidth="1"/>
    <col min="19" max="19" width="16.109375" style="3" customWidth="1"/>
    <col min="20" max="20" width="18.33203125" style="3" customWidth="1"/>
    <col min="21" max="21" width="15.33203125" style="1" customWidth="1"/>
    <col min="22" max="22" width="16.44140625" style="3" customWidth="1"/>
    <col min="23" max="23" width="16.109375" style="3" customWidth="1"/>
    <col min="24" max="24" width="16.88671875" style="3" customWidth="1"/>
    <col min="25" max="25" width="16" style="4" customWidth="1"/>
    <col min="26" max="26" width="10.109375" style="3" customWidth="1"/>
    <col min="27" max="27" width="9.109375" style="3" customWidth="1"/>
    <col min="28" max="28" width="16.33203125" style="3" customWidth="1"/>
    <col min="29" max="29" width="14.44140625" style="3" customWidth="1"/>
    <col min="30" max="30" width="16.88671875" style="3" customWidth="1"/>
    <col min="31" max="31" width="17.6640625" style="3" customWidth="1"/>
    <col min="32" max="1024" width="8.5546875" style="3"/>
  </cols>
  <sheetData>
    <row r="1" spans="1:30" ht="86.7" hidden="1" customHeight="1">
      <c r="A1" s="46"/>
      <c r="B1" s="47"/>
      <c r="C1" s="47"/>
      <c r="D1" s="45"/>
      <c r="E1" s="48"/>
      <c r="F1" s="49"/>
      <c r="G1" s="50"/>
      <c r="H1" s="50"/>
      <c r="I1" s="73"/>
      <c r="J1" s="73"/>
      <c r="K1" s="73"/>
      <c r="L1" s="73"/>
      <c r="M1" s="73"/>
      <c r="N1" s="50"/>
      <c r="O1" s="51">
        <v>1.16626284918</v>
      </c>
      <c r="P1" s="48"/>
      <c r="Q1" s="74"/>
      <c r="R1" s="74"/>
      <c r="S1" s="74"/>
      <c r="T1" s="74"/>
      <c r="U1" s="74"/>
      <c r="V1" s="74"/>
      <c r="W1" s="74"/>
      <c r="X1" s="74"/>
    </row>
    <row r="2" spans="1:30" ht="123.75" customHeight="1">
      <c r="A2" s="52"/>
      <c r="B2" s="52"/>
      <c r="C2" s="52"/>
      <c r="D2" s="75" t="s">
        <v>48</v>
      </c>
      <c r="E2" s="75"/>
      <c r="F2" s="75"/>
      <c r="G2" s="75"/>
      <c r="H2" s="75"/>
      <c r="I2" s="75"/>
      <c r="J2" s="75"/>
      <c r="K2" s="75"/>
      <c r="L2" s="75"/>
      <c r="M2" s="75"/>
      <c r="N2" s="75" t="s">
        <v>49</v>
      </c>
      <c r="O2" s="75"/>
      <c r="P2" s="75"/>
      <c r="Q2" s="75"/>
      <c r="R2" s="75"/>
      <c r="S2" s="75"/>
      <c r="T2" s="75"/>
      <c r="U2" s="75"/>
      <c r="V2" s="75"/>
      <c r="W2" s="75"/>
      <c r="X2" s="75"/>
      <c r="AB2" s="6"/>
    </row>
    <row r="3" spans="1:30" ht="93.6">
      <c r="A3" s="53" t="s">
        <v>0</v>
      </c>
      <c r="B3" s="53"/>
      <c r="C3" s="53"/>
      <c r="D3" s="54" t="s">
        <v>1</v>
      </c>
      <c r="E3" s="54" t="s">
        <v>2</v>
      </c>
      <c r="F3" s="54" t="s">
        <v>3</v>
      </c>
      <c r="G3" s="54" t="s">
        <v>4</v>
      </c>
      <c r="H3" s="54" t="s">
        <v>5</v>
      </c>
      <c r="I3" s="54" t="s">
        <v>6</v>
      </c>
      <c r="J3" s="54" t="s">
        <v>7</v>
      </c>
      <c r="K3" s="54" t="s">
        <v>8</v>
      </c>
      <c r="L3" s="54" t="s">
        <v>36</v>
      </c>
      <c r="M3" s="54" t="s">
        <v>9</v>
      </c>
      <c r="N3" s="54" t="s">
        <v>10</v>
      </c>
      <c r="O3" s="54" t="s">
        <v>11</v>
      </c>
      <c r="P3" s="54" t="s">
        <v>12</v>
      </c>
      <c r="Q3" s="54" t="s">
        <v>13</v>
      </c>
      <c r="R3" s="54" t="s">
        <v>14</v>
      </c>
      <c r="S3" s="54" t="s">
        <v>15</v>
      </c>
      <c r="T3" s="54" t="s">
        <v>16</v>
      </c>
      <c r="U3" s="54" t="s">
        <v>17</v>
      </c>
      <c r="V3" s="54" t="s">
        <v>18</v>
      </c>
      <c r="W3" s="54" t="s">
        <v>19</v>
      </c>
      <c r="X3" s="54" t="s">
        <v>47</v>
      </c>
      <c r="AB3" s="6"/>
    </row>
    <row r="4" spans="1:30" s="8" customFormat="1" ht="31.2">
      <c r="A4" s="55" t="s">
        <v>32</v>
      </c>
      <c r="B4" s="53"/>
      <c r="C4" s="53"/>
      <c r="D4" s="56">
        <v>39</v>
      </c>
      <c r="E4" s="56">
        <v>150</v>
      </c>
      <c r="F4" s="56">
        <v>35</v>
      </c>
      <c r="G4" s="56">
        <v>77</v>
      </c>
      <c r="H4" s="56">
        <v>19</v>
      </c>
      <c r="I4" s="56">
        <v>42</v>
      </c>
      <c r="J4" s="56">
        <v>69</v>
      </c>
      <c r="K4" s="56">
        <v>100</v>
      </c>
      <c r="L4" s="56">
        <v>24</v>
      </c>
      <c r="M4" s="56">
        <v>33</v>
      </c>
      <c r="N4" s="56">
        <v>27</v>
      </c>
      <c r="O4" s="56">
        <v>31</v>
      </c>
      <c r="P4" s="56">
        <v>19</v>
      </c>
      <c r="Q4" s="56">
        <v>106</v>
      </c>
      <c r="R4" s="56">
        <v>20</v>
      </c>
      <c r="S4" s="56">
        <v>51</v>
      </c>
      <c r="T4" s="56">
        <v>700</v>
      </c>
      <c r="U4" s="56">
        <v>150</v>
      </c>
      <c r="V4" s="56">
        <v>30</v>
      </c>
      <c r="W4" s="56">
        <v>45</v>
      </c>
      <c r="X4" s="56">
        <f>SUM(D4:W4)</f>
        <v>1767</v>
      </c>
      <c r="Y4" s="7"/>
      <c r="AB4" s="9"/>
      <c r="AC4" s="10"/>
      <c r="AD4" s="10"/>
    </row>
    <row r="5" spans="1:30" s="12" customFormat="1" ht="45.9" customHeight="1">
      <c r="A5" s="57" t="s">
        <v>37</v>
      </c>
      <c r="B5" s="58">
        <v>116.625659050967</v>
      </c>
      <c r="C5" s="58">
        <v>663.6</v>
      </c>
      <c r="D5" s="59">
        <v>2040.5</v>
      </c>
      <c r="E5" s="59">
        <v>2040.5</v>
      </c>
      <c r="F5" s="59">
        <v>2040.5</v>
      </c>
      <c r="G5" s="59">
        <v>2040.5</v>
      </c>
      <c r="H5" s="59">
        <v>2040.5</v>
      </c>
      <c r="I5" s="59">
        <v>2040.5</v>
      </c>
      <c r="J5" s="59">
        <v>2040.5</v>
      </c>
      <c r="K5" s="59">
        <v>2040.5</v>
      </c>
      <c r="L5" s="59">
        <v>2040.5</v>
      </c>
      <c r="M5" s="59">
        <v>2040.5</v>
      </c>
      <c r="N5" s="59">
        <v>2040.5</v>
      </c>
      <c r="O5" s="59">
        <v>2040.5</v>
      </c>
      <c r="P5" s="59">
        <v>2040.5</v>
      </c>
      <c r="Q5" s="59">
        <v>2040.5</v>
      </c>
      <c r="R5" s="59">
        <v>2040.5</v>
      </c>
      <c r="S5" s="59">
        <v>2040.5</v>
      </c>
      <c r="T5" s="59">
        <v>2040.5</v>
      </c>
      <c r="U5" s="59">
        <v>2040.5</v>
      </c>
      <c r="V5" s="59">
        <v>2040.5</v>
      </c>
      <c r="W5" s="59">
        <v>2040.5</v>
      </c>
      <c r="X5" s="58"/>
      <c r="Y5" s="11"/>
      <c r="AB5" s="13"/>
    </row>
    <row r="6" spans="1:30" ht="25.35" customHeight="1">
      <c r="A6" s="60" t="s">
        <v>20</v>
      </c>
      <c r="B6" s="54"/>
      <c r="C6" s="54"/>
      <c r="D6" s="58">
        <v>1.3</v>
      </c>
      <c r="E6" s="58">
        <v>1.2</v>
      </c>
      <c r="F6" s="58">
        <v>1.3</v>
      </c>
      <c r="G6" s="58">
        <v>1.35</v>
      </c>
      <c r="H6" s="58">
        <v>1.1499999999999999</v>
      </c>
      <c r="I6" s="58">
        <v>1.4</v>
      </c>
      <c r="J6" s="58">
        <v>1.1499999999999999</v>
      </c>
      <c r="K6" s="58">
        <v>1.3</v>
      </c>
      <c r="L6" s="58">
        <v>1.2</v>
      </c>
      <c r="M6" s="58">
        <v>1.2</v>
      </c>
      <c r="N6" s="58">
        <v>1.35</v>
      </c>
      <c r="O6" s="58">
        <v>1.25</v>
      </c>
      <c r="P6" s="58">
        <v>1.25</v>
      </c>
      <c r="Q6" s="58">
        <v>1.25</v>
      </c>
      <c r="R6" s="58">
        <v>1.2</v>
      </c>
      <c r="S6" s="58">
        <v>1.2</v>
      </c>
      <c r="T6" s="58">
        <v>1</v>
      </c>
      <c r="U6" s="58">
        <v>1</v>
      </c>
      <c r="V6" s="58">
        <v>1.1000000000000001</v>
      </c>
      <c r="W6" s="58">
        <v>1</v>
      </c>
      <c r="X6" s="58"/>
      <c r="AB6" s="13"/>
    </row>
    <row r="7" spans="1:30" ht="55.5" hidden="1" customHeight="1">
      <c r="A7" s="61" t="s">
        <v>21</v>
      </c>
      <c r="B7" s="62"/>
      <c r="C7" s="62"/>
      <c r="D7" s="63">
        <v>2652.65</v>
      </c>
      <c r="E7" s="63">
        <v>2448.6</v>
      </c>
      <c r="F7" s="63">
        <v>2652.65</v>
      </c>
      <c r="G7" s="63">
        <v>2754.6750000000002</v>
      </c>
      <c r="H7" s="63">
        <v>2346.5749999999998</v>
      </c>
      <c r="I7" s="63">
        <v>2856.7</v>
      </c>
      <c r="J7" s="63">
        <v>2346.5749999999998</v>
      </c>
      <c r="K7" s="63">
        <v>2652.65</v>
      </c>
      <c r="L7" s="63">
        <v>2448.6</v>
      </c>
      <c r="M7" s="63">
        <v>2448.6</v>
      </c>
      <c r="N7" s="63">
        <v>2754.6750000000002</v>
      </c>
      <c r="O7" s="63">
        <v>2550.625</v>
      </c>
      <c r="P7" s="63">
        <v>2550.625</v>
      </c>
      <c r="Q7" s="63">
        <v>2550.625</v>
      </c>
      <c r="R7" s="63">
        <v>2448.6</v>
      </c>
      <c r="S7" s="63">
        <v>2448.6</v>
      </c>
      <c r="T7" s="63">
        <v>2040.5</v>
      </c>
      <c r="U7" s="63">
        <v>2040.5</v>
      </c>
      <c r="V7" s="63">
        <v>2244.5500000000002</v>
      </c>
      <c r="W7" s="63">
        <v>2040.5</v>
      </c>
      <c r="X7" s="59"/>
      <c r="Y7" s="14"/>
      <c r="AB7" s="15"/>
    </row>
    <row r="8" spans="1:30" s="16" customFormat="1" ht="25.5" customHeight="1">
      <c r="A8" s="64" t="s">
        <v>22</v>
      </c>
      <c r="B8" s="58"/>
      <c r="C8" s="58"/>
      <c r="D8" s="65">
        <f>D4*D7</f>
        <v>103453.35</v>
      </c>
      <c r="E8" s="65">
        <f t="shared" ref="E8:W8" si="0">E4*E7</f>
        <v>367290</v>
      </c>
      <c r="F8" s="65">
        <f t="shared" si="0"/>
        <v>92842.75</v>
      </c>
      <c r="G8" s="65">
        <f t="shared" si="0"/>
        <v>212109.97500000001</v>
      </c>
      <c r="H8" s="65">
        <f t="shared" si="0"/>
        <v>44584.924999999996</v>
      </c>
      <c r="I8" s="65">
        <f t="shared" si="0"/>
        <v>119981.4</v>
      </c>
      <c r="J8" s="65">
        <f t="shared" si="0"/>
        <v>161913.67499999999</v>
      </c>
      <c r="K8" s="65">
        <f t="shared" si="0"/>
        <v>265265</v>
      </c>
      <c r="L8" s="65">
        <f t="shared" si="0"/>
        <v>58766.399999999994</v>
      </c>
      <c r="M8" s="65">
        <f t="shared" si="0"/>
        <v>80803.8</v>
      </c>
      <c r="N8" s="65">
        <f t="shared" si="0"/>
        <v>74376.225000000006</v>
      </c>
      <c r="O8" s="65">
        <f t="shared" si="0"/>
        <v>79069.375</v>
      </c>
      <c r="P8" s="65">
        <f t="shared" si="0"/>
        <v>48461.875</v>
      </c>
      <c r="Q8" s="65">
        <f t="shared" si="0"/>
        <v>270366.25</v>
      </c>
      <c r="R8" s="65">
        <f t="shared" si="0"/>
        <v>48972</v>
      </c>
      <c r="S8" s="65">
        <f t="shared" si="0"/>
        <v>124878.59999999999</v>
      </c>
      <c r="T8" s="65">
        <f t="shared" si="0"/>
        <v>1428350</v>
      </c>
      <c r="U8" s="65">
        <f t="shared" si="0"/>
        <v>306075</v>
      </c>
      <c r="V8" s="65">
        <f t="shared" si="0"/>
        <v>67336.5</v>
      </c>
      <c r="W8" s="65">
        <f t="shared" si="0"/>
        <v>91822.5</v>
      </c>
      <c r="X8" s="65">
        <f>SUM(D8:W8)</f>
        <v>4046719.6</v>
      </c>
      <c r="Y8" s="14"/>
      <c r="AB8" s="17"/>
    </row>
    <row r="9" spans="1:30" s="12" customFormat="1" ht="25.35" customHeight="1">
      <c r="A9" s="57" t="s">
        <v>23</v>
      </c>
      <c r="B9" s="58"/>
      <c r="C9" s="58"/>
      <c r="D9" s="66">
        <v>34</v>
      </c>
      <c r="E9" s="66">
        <v>132</v>
      </c>
      <c r="F9" s="66">
        <v>31</v>
      </c>
      <c r="G9" s="66">
        <v>68</v>
      </c>
      <c r="H9" s="66">
        <v>17</v>
      </c>
      <c r="I9" s="66">
        <v>37</v>
      </c>
      <c r="J9" s="66">
        <v>61</v>
      </c>
      <c r="K9" s="66">
        <v>88</v>
      </c>
      <c r="L9" s="66">
        <v>21</v>
      </c>
      <c r="M9" s="66">
        <v>29</v>
      </c>
      <c r="N9" s="66">
        <v>24</v>
      </c>
      <c r="O9" s="66">
        <v>27</v>
      </c>
      <c r="P9" s="66">
        <v>17</v>
      </c>
      <c r="Q9" s="66">
        <v>93</v>
      </c>
      <c r="R9" s="66">
        <v>18</v>
      </c>
      <c r="S9" s="66">
        <v>45</v>
      </c>
      <c r="T9" s="66">
        <v>616</v>
      </c>
      <c r="U9" s="66">
        <v>132</v>
      </c>
      <c r="V9" s="66">
        <v>26</v>
      </c>
      <c r="W9" s="66">
        <v>40</v>
      </c>
      <c r="X9" s="56">
        <f>SUM(D9:W9)</f>
        <v>1556</v>
      </c>
      <c r="Y9" s="11"/>
      <c r="AB9" s="18"/>
      <c r="AC9" s="19"/>
    </row>
    <row r="10" spans="1:30" s="12" customFormat="1" ht="31.2">
      <c r="A10" s="57" t="s">
        <v>38</v>
      </c>
      <c r="B10" s="58"/>
      <c r="C10" s="58"/>
      <c r="D10" s="59">
        <v>2226.4</v>
      </c>
      <c r="E10" s="59">
        <v>2226.4</v>
      </c>
      <c r="F10" s="59">
        <v>2226.4</v>
      </c>
      <c r="G10" s="59">
        <v>2226.4</v>
      </c>
      <c r="H10" s="59">
        <v>2226.4</v>
      </c>
      <c r="I10" s="59">
        <v>2226.4</v>
      </c>
      <c r="J10" s="59">
        <v>2226.4</v>
      </c>
      <c r="K10" s="59">
        <v>2226.4</v>
      </c>
      <c r="L10" s="59">
        <v>2226.4</v>
      </c>
      <c r="M10" s="59">
        <v>2226.4</v>
      </c>
      <c r="N10" s="59">
        <v>2226.4</v>
      </c>
      <c r="O10" s="59">
        <v>2226.4</v>
      </c>
      <c r="P10" s="59">
        <v>2226.4</v>
      </c>
      <c r="Q10" s="59">
        <v>2226.4</v>
      </c>
      <c r="R10" s="59">
        <v>2226.4</v>
      </c>
      <c r="S10" s="59">
        <v>2226.4</v>
      </c>
      <c r="T10" s="59">
        <v>2226.4</v>
      </c>
      <c r="U10" s="59">
        <v>2226.4</v>
      </c>
      <c r="V10" s="59">
        <v>2226.4</v>
      </c>
      <c r="W10" s="59">
        <v>2226.4</v>
      </c>
      <c r="X10" s="58"/>
      <c r="Y10" s="11" t="s">
        <v>35</v>
      </c>
      <c r="AB10" s="13"/>
    </row>
    <row r="11" spans="1:30" s="16" customFormat="1" ht="31.2">
      <c r="A11" s="64" t="s">
        <v>24</v>
      </c>
      <c r="B11" s="67"/>
      <c r="C11" s="67"/>
      <c r="D11" s="65">
        <v>75697.600000000006</v>
      </c>
      <c r="E11" s="65">
        <v>293884.79999999999</v>
      </c>
      <c r="F11" s="65">
        <v>69018.400000000009</v>
      </c>
      <c r="G11" s="65">
        <v>151395.20000000001</v>
      </c>
      <c r="H11" s="65">
        <v>37848.800000000003</v>
      </c>
      <c r="I11" s="65">
        <v>82376.800000000003</v>
      </c>
      <c r="J11" s="65">
        <v>135810.4</v>
      </c>
      <c r="K11" s="65">
        <v>195923.20000000001</v>
      </c>
      <c r="L11" s="65">
        <v>46754.400000000001</v>
      </c>
      <c r="M11" s="65">
        <v>64565.600000000006</v>
      </c>
      <c r="N11" s="65">
        <v>53433.600000000006</v>
      </c>
      <c r="O11" s="65">
        <v>60112.800000000003</v>
      </c>
      <c r="P11" s="65">
        <v>37848.800000000003</v>
      </c>
      <c r="Q11" s="65">
        <v>207055.2</v>
      </c>
      <c r="R11" s="65">
        <v>40075.200000000004</v>
      </c>
      <c r="S11" s="65">
        <v>100188</v>
      </c>
      <c r="T11" s="65">
        <v>1371462.4000000001</v>
      </c>
      <c r="U11" s="65">
        <v>293884.79999999999</v>
      </c>
      <c r="V11" s="65">
        <v>57886.400000000001</v>
      </c>
      <c r="W11" s="65">
        <v>89056</v>
      </c>
      <c r="X11" s="65">
        <f>SUM(D11:W11)</f>
        <v>3464278.4</v>
      </c>
      <c r="Y11" s="14"/>
      <c r="AB11" s="17"/>
    </row>
    <row r="12" spans="1:30" s="12" customFormat="1" ht="46.5" customHeight="1">
      <c r="A12" s="57" t="s">
        <v>41</v>
      </c>
      <c r="B12" s="58"/>
      <c r="C12" s="58"/>
      <c r="D12" s="58">
        <v>118.4</v>
      </c>
      <c r="E12" s="58">
        <v>118.4</v>
      </c>
      <c r="F12" s="58">
        <v>118.4</v>
      </c>
      <c r="G12" s="58">
        <v>118.4</v>
      </c>
      <c r="H12" s="58">
        <v>118.4</v>
      </c>
      <c r="I12" s="58">
        <v>118.4</v>
      </c>
      <c r="J12" s="58">
        <v>118.4</v>
      </c>
      <c r="K12" s="58">
        <v>118.4</v>
      </c>
      <c r="L12" s="58">
        <v>118.4</v>
      </c>
      <c r="M12" s="58">
        <v>118.4</v>
      </c>
      <c r="N12" s="58">
        <v>118.4</v>
      </c>
      <c r="O12" s="58">
        <v>118.4</v>
      </c>
      <c r="P12" s="58">
        <v>118.4</v>
      </c>
      <c r="Q12" s="58">
        <v>118.4</v>
      </c>
      <c r="R12" s="58">
        <v>118.4</v>
      </c>
      <c r="S12" s="58">
        <v>118.4</v>
      </c>
      <c r="T12" s="58">
        <v>118.4</v>
      </c>
      <c r="U12" s="58">
        <v>118.4</v>
      </c>
      <c r="V12" s="58">
        <v>118.4</v>
      </c>
      <c r="W12" s="58">
        <v>118.4</v>
      </c>
      <c r="X12" s="58"/>
      <c r="Y12" s="11"/>
      <c r="AB12" s="13"/>
    </row>
    <row r="13" spans="1:30" s="12" customFormat="1" ht="32.4" hidden="1" customHeight="1">
      <c r="A13" s="57" t="s">
        <v>34</v>
      </c>
      <c r="B13" s="58"/>
      <c r="C13" s="58"/>
      <c r="D13" s="58">
        <v>0</v>
      </c>
      <c r="E13" s="58">
        <v>23</v>
      </c>
      <c r="F13" s="58">
        <v>0</v>
      </c>
      <c r="G13" s="58">
        <v>0</v>
      </c>
      <c r="H13" s="58">
        <v>4</v>
      </c>
      <c r="I13" s="58">
        <v>3</v>
      </c>
      <c r="J13" s="58">
        <v>0</v>
      </c>
      <c r="K13" s="58">
        <v>5</v>
      </c>
      <c r="L13" s="58">
        <v>12</v>
      </c>
      <c r="M13" s="58">
        <v>2</v>
      </c>
      <c r="N13" s="58">
        <v>9</v>
      </c>
      <c r="O13" s="58">
        <v>11</v>
      </c>
      <c r="P13" s="58">
        <v>0</v>
      </c>
      <c r="Q13" s="58">
        <v>48</v>
      </c>
      <c r="R13" s="58">
        <v>7</v>
      </c>
      <c r="S13" s="58">
        <v>0</v>
      </c>
      <c r="T13" s="58">
        <v>153</v>
      </c>
      <c r="U13" s="58">
        <v>172</v>
      </c>
      <c r="V13" s="58">
        <v>0</v>
      </c>
      <c r="W13" s="58">
        <v>88</v>
      </c>
      <c r="X13" s="56">
        <f>SUM(D13:W13)</f>
        <v>537</v>
      </c>
      <c r="Y13" s="11"/>
      <c r="AB13" s="13"/>
    </row>
    <row r="14" spans="1:30" s="41" customFormat="1">
      <c r="A14" s="57" t="s">
        <v>39</v>
      </c>
      <c r="B14" s="58"/>
      <c r="C14" s="58">
        <v>334</v>
      </c>
      <c r="D14" s="62">
        <v>2410.6999999999998</v>
      </c>
      <c r="E14" s="62">
        <v>17911.5</v>
      </c>
      <c r="F14" s="62">
        <v>2312.1</v>
      </c>
      <c r="G14" s="62">
        <v>4830.6999999999989</v>
      </c>
      <c r="H14" s="62">
        <v>2688.5</v>
      </c>
      <c r="I14" s="62">
        <v>3831.8999999999996</v>
      </c>
      <c r="J14" s="62">
        <v>4374.9000000000005</v>
      </c>
      <c r="K14" s="62">
        <v>8164.1000000000013</v>
      </c>
      <c r="L14" s="62">
        <v>5934.6</v>
      </c>
      <c r="M14" s="62">
        <v>2783.5999999999995</v>
      </c>
      <c r="N14" s="62">
        <v>4957</v>
      </c>
      <c r="O14" s="62">
        <v>5982.2</v>
      </c>
      <c r="P14" s="62">
        <v>1228.5000000000002</v>
      </c>
      <c r="Q14" s="62">
        <v>24216.2</v>
      </c>
      <c r="R14" s="62">
        <v>3795.7000000000003</v>
      </c>
      <c r="S14" s="62">
        <v>3180.400000000001</v>
      </c>
      <c r="T14" s="62">
        <v>100391.4</v>
      </c>
      <c r="U14" s="62">
        <v>72296.5</v>
      </c>
      <c r="V14" s="62">
        <v>1936.1999999999998</v>
      </c>
      <c r="W14" s="62">
        <v>34943.300000000003</v>
      </c>
      <c r="X14" s="56">
        <f>SUM(D14:W14)</f>
        <v>308170</v>
      </c>
      <c r="Y14" s="38"/>
      <c r="AB14" s="42"/>
    </row>
    <row r="15" spans="1:30" s="16" customFormat="1" ht="32.4" customHeight="1">
      <c r="A15" s="64" t="s">
        <v>42</v>
      </c>
      <c r="B15" s="58"/>
      <c r="C15" s="58"/>
      <c r="D15" s="65">
        <v>285426.88</v>
      </c>
      <c r="E15" s="65">
        <v>2120721.6</v>
      </c>
      <c r="F15" s="65">
        <v>273752.64</v>
      </c>
      <c r="G15" s="65">
        <v>571954.87999999989</v>
      </c>
      <c r="H15" s="65">
        <v>318318.40000000002</v>
      </c>
      <c r="I15" s="65">
        <v>453696.95999999996</v>
      </c>
      <c r="J15" s="65">
        <v>517988.16000000009</v>
      </c>
      <c r="K15" s="65">
        <v>966629.44000000018</v>
      </c>
      <c r="L15" s="65">
        <v>702656.64000000013</v>
      </c>
      <c r="M15" s="65">
        <v>329578.23999999993</v>
      </c>
      <c r="N15" s="65">
        <v>586908.80000000005</v>
      </c>
      <c r="O15" s="65">
        <v>708292.48</v>
      </c>
      <c r="P15" s="65">
        <v>145454.40000000002</v>
      </c>
      <c r="Q15" s="65">
        <v>2867198.08</v>
      </c>
      <c r="R15" s="65">
        <v>449410.88000000006</v>
      </c>
      <c r="S15" s="65">
        <v>376559.36000000016</v>
      </c>
      <c r="T15" s="65">
        <v>11886341.76</v>
      </c>
      <c r="U15" s="65">
        <v>8559905.5999999996</v>
      </c>
      <c r="V15" s="65">
        <v>229246.07999999999</v>
      </c>
      <c r="W15" s="65">
        <v>4137286.7200000007</v>
      </c>
      <c r="X15" s="65">
        <f>SUM(D15:W15)</f>
        <v>36487328</v>
      </c>
      <c r="Y15" s="20"/>
      <c r="AB15" s="17"/>
    </row>
    <row r="16" spans="1:30" s="23" customFormat="1" ht="27.75" customHeight="1">
      <c r="A16" s="57" t="s">
        <v>40</v>
      </c>
      <c r="B16" s="68"/>
      <c r="C16" s="68"/>
      <c r="D16" s="69">
        <v>118.1</v>
      </c>
      <c r="E16" s="69">
        <v>456.8</v>
      </c>
      <c r="F16" s="69">
        <v>105.89999999999999</v>
      </c>
      <c r="G16" s="69">
        <v>234.1</v>
      </c>
      <c r="H16" s="69">
        <v>57.1</v>
      </c>
      <c r="I16" s="69">
        <v>127.29999999999998</v>
      </c>
      <c r="J16" s="69">
        <v>209.7</v>
      </c>
      <c r="K16" s="69">
        <v>304.3</v>
      </c>
      <c r="L16" s="69">
        <v>72.3</v>
      </c>
      <c r="M16" s="69">
        <v>99.8</v>
      </c>
      <c r="N16" s="69">
        <v>81.5</v>
      </c>
      <c r="O16" s="69">
        <v>93.699999999999989</v>
      </c>
      <c r="P16" s="69">
        <v>57.1</v>
      </c>
      <c r="Q16" s="69">
        <v>322.60000000000002</v>
      </c>
      <c r="R16" s="69">
        <v>60.1</v>
      </c>
      <c r="S16" s="69">
        <v>154.69999999999999</v>
      </c>
      <c r="T16" s="69">
        <v>2135.1999999999998</v>
      </c>
      <c r="U16" s="69">
        <v>456.8</v>
      </c>
      <c r="V16" s="69">
        <v>90.7</v>
      </c>
      <c r="W16" s="69">
        <v>136.5</v>
      </c>
      <c r="X16" s="56">
        <f>SUM(D16:W16)</f>
        <v>5374.2999999999993</v>
      </c>
      <c r="Y16" s="22"/>
      <c r="AB16" s="24"/>
    </row>
    <row r="17" spans="1:28" s="21" customFormat="1" ht="46.8">
      <c r="A17" s="57" t="s">
        <v>43</v>
      </c>
      <c r="B17" s="58">
        <v>119.51374207188201</v>
      </c>
      <c r="C17" s="58">
        <v>565.29999999999995</v>
      </c>
      <c r="D17" s="58">
        <v>45</v>
      </c>
      <c r="E17" s="58">
        <v>45</v>
      </c>
      <c r="F17" s="58">
        <v>45</v>
      </c>
      <c r="G17" s="58">
        <v>45</v>
      </c>
      <c r="H17" s="58">
        <v>45</v>
      </c>
      <c r="I17" s="58">
        <v>45</v>
      </c>
      <c r="J17" s="58">
        <v>45</v>
      </c>
      <c r="K17" s="58">
        <v>45</v>
      </c>
      <c r="L17" s="58">
        <v>45</v>
      </c>
      <c r="M17" s="58">
        <v>45</v>
      </c>
      <c r="N17" s="58">
        <v>45</v>
      </c>
      <c r="O17" s="58">
        <v>45</v>
      </c>
      <c r="P17" s="58">
        <v>45</v>
      </c>
      <c r="Q17" s="58">
        <v>45</v>
      </c>
      <c r="R17" s="58">
        <v>45</v>
      </c>
      <c r="S17" s="58">
        <v>45</v>
      </c>
      <c r="T17" s="58">
        <v>45</v>
      </c>
      <c r="U17" s="58">
        <v>45</v>
      </c>
      <c r="V17" s="58">
        <v>45</v>
      </c>
      <c r="W17" s="58">
        <v>45</v>
      </c>
      <c r="X17" s="58"/>
      <c r="Y17" s="20"/>
      <c r="AB17" s="13"/>
    </row>
    <row r="18" spans="1:28" s="21" customFormat="1" ht="32.4" customHeight="1">
      <c r="A18" s="64" t="s">
        <v>25</v>
      </c>
      <c r="B18" s="67"/>
      <c r="C18" s="67"/>
      <c r="D18" s="65">
        <v>5314.5</v>
      </c>
      <c r="E18" s="65">
        <v>20556</v>
      </c>
      <c r="F18" s="65">
        <v>4765.5</v>
      </c>
      <c r="G18" s="65">
        <v>10534.5</v>
      </c>
      <c r="H18" s="65">
        <v>2569.5</v>
      </c>
      <c r="I18" s="65">
        <v>5728.4999999999991</v>
      </c>
      <c r="J18" s="65">
        <v>9436.5</v>
      </c>
      <c r="K18" s="65">
        <v>13693.5</v>
      </c>
      <c r="L18" s="65">
        <v>3253.5</v>
      </c>
      <c r="M18" s="65">
        <v>4491</v>
      </c>
      <c r="N18" s="65">
        <v>3667.5</v>
      </c>
      <c r="O18" s="65">
        <v>4216.4999999999991</v>
      </c>
      <c r="P18" s="65">
        <v>2569.5</v>
      </c>
      <c r="Q18" s="65">
        <v>14517.000000000002</v>
      </c>
      <c r="R18" s="65">
        <v>2704.5</v>
      </c>
      <c r="S18" s="65">
        <v>6961.4999999999991</v>
      </c>
      <c r="T18" s="65">
        <v>96083.999999999985</v>
      </c>
      <c r="U18" s="65">
        <v>20556</v>
      </c>
      <c r="V18" s="65">
        <v>4081.5</v>
      </c>
      <c r="W18" s="65">
        <v>6142.5</v>
      </c>
      <c r="X18" s="65">
        <f>SUM(D18:W18)</f>
        <v>241843.5</v>
      </c>
      <c r="Y18" s="20"/>
      <c r="AB18" s="25"/>
    </row>
    <row r="19" spans="1:28" s="16" customFormat="1" ht="32.4" hidden="1" customHeight="1">
      <c r="A19" s="64" t="s">
        <v>26</v>
      </c>
      <c r="B19" s="58"/>
      <c r="C19" s="58"/>
      <c r="D19" s="65">
        <v>469892.33</v>
      </c>
      <c r="E19" s="65">
        <v>2802452.4000000004</v>
      </c>
      <c r="F19" s="65">
        <v>440379.29000000004</v>
      </c>
      <c r="G19" s="65">
        <v>945994.55499999993</v>
      </c>
      <c r="H19" s="65">
        <v>403321.625</v>
      </c>
      <c r="I19" s="65">
        <v>661783.65999999992</v>
      </c>
      <c r="J19" s="65">
        <v>825148.7350000001</v>
      </c>
      <c r="K19" s="65">
        <v>1441511.1400000001</v>
      </c>
      <c r="L19" s="65">
        <v>811430.94000000018</v>
      </c>
      <c r="M19" s="65">
        <v>479438.63999999996</v>
      </c>
      <c r="N19" s="65">
        <v>718386.125</v>
      </c>
      <c r="O19" s="65">
        <v>851691.15500000003</v>
      </c>
      <c r="P19" s="65">
        <v>234334.57500000001</v>
      </c>
      <c r="Q19" s="65">
        <v>3359136.5300000003</v>
      </c>
      <c r="R19" s="65">
        <v>541162.58000000007</v>
      </c>
      <c r="S19" s="65">
        <v>608587.4600000002</v>
      </c>
      <c r="T19" s="65">
        <v>14782238.16</v>
      </c>
      <c r="U19" s="65">
        <v>9180421.4000000004</v>
      </c>
      <c r="V19" s="65">
        <v>358550.48</v>
      </c>
      <c r="W19" s="65">
        <v>4324307.7200000007</v>
      </c>
      <c r="X19" s="65">
        <f>SUM(D19:W19)</f>
        <v>44240169.499999993</v>
      </c>
      <c r="Y19" s="20"/>
      <c r="AB19" s="17"/>
    </row>
    <row r="20" spans="1:28" s="39" customFormat="1" ht="32.4" customHeight="1">
      <c r="A20" s="64" t="s">
        <v>27</v>
      </c>
      <c r="B20" s="58"/>
      <c r="C20" s="58"/>
      <c r="D20" s="65">
        <v>469.9</v>
      </c>
      <c r="E20" s="65">
        <v>2802.5</v>
      </c>
      <c r="F20" s="65">
        <v>440.4</v>
      </c>
      <c r="G20" s="65">
        <v>946</v>
      </c>
      <c r="H20" s="65">
        <v>403.3</v>
      </c>
      <c r="I20" s="65">
        <v>661.8</v>
      </c>
      <c r="J20" s="65">
        <v>825.1</v>
      </c>
      <c r="K20" s="65">
        <v>1441.5</v>
      </c>
      <c r="L20" s="65">
        <v>811.4</v>
      </c>
      <c r="M20" s="65">
        <v>479.4</v>
      </c>
      <c r="N20" s="65">
        <v>718.4</v>
      </c>
      <c r="O20" s="65">
        <v>851.7</v>
      </c>
      <c r="P20" s="65">
        <v>234.3</v>
      </c>
      <c r="Q20" s="65">
        <v>3359.1</v>
      </c>
      <c r="R20" s="65">
        <v>541.20000000000005</v>
      </c>
      <c r="S20" s="65">
        <v>608.6</v>
      </c>
      <c r="T20" s="65">
        <v>14782.2</v>
      </c>
      <c r="U20" s="65">
        <v>9180.4</v>
      </c>
      <c r="V20" s="65">
        <v>358.6</v>
      </c>
      <c r="W20" s="65">
        <v>4324.3</v>
      </c>
      <c r="X20" s="65">
        <f>SUM(D20:W20)</f>
        <v>44240.100000000006</v>
      </c>
      <c r="Y20" s="38"/>
      <c r="AB20" s="40"/>
    </row>
    <row r="21" spans="1:28" s="12" customFormat="1" ht="62.4">
      <c r="A21" s="57" t="s">
        <v>44</v>
      </c>
      <c r="B21" s="57"/>
      <c r="C21" s="57"/>
      <c r="D21" s="70">
        <v>642.70600000000002</v>
      </c>
      <c r="E21" s="70">
        <v>428.43549999999999</v>
      </c>
      <c r="F21" s="70">
        <v>476.85999999999996</v>
      </c>
      <c r="G21" s="70">
        <v>585.84149999999988</v>
      </c>
      <c r="H21" s="70">
        <v>387.39599999999996</v>
      </c>
      <c r="I21" s="70">
        <v>585.84149999999988</v>
      </c>
      <c r="J21" s="70">
        <v>387.39599999999996</v>
      </c>
      <c r="K21" s="70">
        <v>647.55899999999997</v>
      </c>
      <c r="L21" s="70">
        <v>476.85999999999996</v>
      </c>
      <c r="M21" s="70">
        <v>476.85999999999996</v>
      </c>
      <c r="N21" s="70">
        <v>585.84149999999988</v>
      </c>
      <c r="O21" s="70">
        <v>387.39599999999996</v>
      </c>
      <c r="P21" s="70">
        <v>476.85999999999996</v>
      </c>
      <c r="Q21" s="70">
        <v>360.70449999999994</v>
      </c>
      <c r="R21" s="70">
        <v>585.84149999999988</v>
      </c>
      <c r="S21" s="70">
        <v>387.39599999999996</v>
      </c>
      <c r="T21" s="70">
        <v>360.70449999999994</v>
      </c>
      <c r="U21" s="70">
        <v>709.27649999999994</v>
      </c>
      <c r="V21" s="70">
        <v>585.84149999999988</v>
      </c>
      <c r="W21" s="70">
        <v>498.69849999999997</v>
      </c>
      <c r="X21" s="70"/>
      <c r="Y21" s="11"/>
      <c r="AB21" s="26"/>
    </row>
    <row r="22" spans="1:28" s="12" customFormat="1" ht="31.5" customHeight="1">
      <c r="A22" s="72" t="s">
        <v>46</v>
      </c>
      <c r="B22" s="57"/>
      <c r="C22" s="57"/>
      <c r="D22" s="70">
        <v>0.1</v>
      </c>
      <c r="E22" s="70">
        <v>0.1</v>
      </c>
      <c r="F22" s="70">
        <v>0.1</v>
      </c>
      <c r="G22" s="70">
        <v>0.1</v>
      </c>
      <c r="H22" s="70">
        <v>0.1</v>
      </c>
      <c r="I22" s="70">
        <v>0.1</v>
      </c>
      <c r="J22" s="70">
        <v>0.1</v>
      </c>
      <c r="K22" s="70">
        <v>0.1</v>
      </c>
      <c r="L22" s="70">
        <v>0.1</v>
      </c>
      <c r="M22" s="70">
        <v>0.1</v>
      </c>
      <c r="N22" s="70">
        <v>0.1</v>
      </c>
      <c r="O22" s="70">
        <v>0.1</v>
      </c>
      <c r="P22" s="70">
        <v>0.1</v>
      </c>
      <c r="Q22" s="70">
        <v>0.1</v>
      </c>
      <c r="R22" s="70">
        <v>0.1</v>
      </c>
      <c r="S22" s="70">
        <v>0.1</v>
      </c>
      <c r="T22" s="70">
        <v>0.1</v>
      </c>
      <c r="U22" s="70">
        <v>0.1</v>
      </c>
      <c r="V22" s="70">
        <v>0.1</v>
      </c>
      <c r="W22" s="70">
        <v>0.1</v>
      </c>
      <c r="X22" s="70"/>
      <c r="Y22" s="11"/>
      <c r="AB22" s="26"/>
    </row>
    <row r="23" spans="1:28" s="12" customFormat="1" ht="25.35" customHeight="1">
      <c r="A23" s="57" t="s">
        <v>45</v>
      </c>
      <c r="B23" s="57"/>
      <c r="C23" s="57"/>
      <c r="D23" s="58">
        <v>1</v>
      </c>
      <c r="E23" s="58">
        <v>1</v>
      </c>
      <c r="F23" s="58">
        <v>1</v>
      </c>
      <c r="G23" s="58">
        <v>1</v>
      </c>
      <c r="H23" s="58">
        <v>1</v>
      </c>
      <c r="I23" s="58">
        <v>1</v>
      </c>
      <c r="J23" s="58">
        <v>1</v>
      </c>
      <c r="K23" s="58">
        <v>1</v>
      </c>
      <c r="L23" s="58">
        <v>1</v>
      </c>
      <c r="M23" s="58">
        <v>1</v>
      </c>
      <c r="N23" s="58">
        <v>1</v>
      </c>
      <c r="O23" s="58">
        <v>1</v>
      </c>
      <c r="P23" s="58">
        <v>1</v>
      </c>
      <c r="Q23" s="58">
        <v>1</v>
      </c>
      <c r="R23" s="58">
        <v>1</v>
      </c>
      <c r="S23" s="58">
        <v>1</v>
      </c>
      <c r="T23" s="58">
        <v>1.5</v>
      </c>
      <c r="U23" s="58">
        <v>1</v>
      </c>
      <c r="V23" s="58">
        <v>1</v>
      </c>
      <c r="W23" s="58">
        <v>1</v>
      </c>
      <c r="X23" s="58"/>
      <c r="Y23" s="11"/>
      <c r="AB23" s="13"/>
    </row>
    <row r="24" spans="1:28" s="21" customFormat="1" ht="32.4" hidden="1" customHeight="1">
      <c r="A24" s="64" t="s">
        <v>28</v>
      </c>
      <c r="B24" s="64"/>
      <c r="C24" s="64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56">
        <f>SUM(D24:W24)</f>
        <v>0</v>
      </c>
      <c r="Y24" s="20"/>
      <c r="AB24" s="25"/>
    </row>
    <row r="25" spans="1:28" s="16" customFormat="1" ht="32.4" customHeight="1">
      <c r="A25" s="64" t="s">
        <v>29</v>
      </c>
      <c r="B25" s="64"/>
      <c r="C25" s="64"/>
      <c r="D25" s="65">
        <v>64.3</v>
      </c>
      <c r="E25" s="65">
        <v>42.8</v>
      </c>
      <c r="F25" s="65">
        <v>47.7</v>
      </c>
      <c r="G25" s="65">
        <v>58.6</v>
      </c>
      <c r="H25" s="65">
        <v>38.700000000000003</v>
      </c>
      <c r="I25" s="65">
        <v>58.6</v>
      </c>
      <c r="J25" s="65">
        <v>38.700000000000003</v>
      </c>
      <c r="K25" s="65">
        <v>64.8</v>
      </c>
      <c r="L25" s="65">
        <v>47.7</v>
      </c>
      <c r="M25" s="65">
        <v>47.7</v>
      </c>
      <c r="N25" s="65">
        <v>58.6</v>
      </c>
      <c r="O25" s="65">
        <v>38.700000000000003</v>
      </c>
      <c r="P25" s="65">
        <v>47.7</v>
      </c>
      <c r="Q25" s="65">
        <v>36.1</v>
      </c>
      <c r="R25" s="65">
        <v>58.6</v>
      </c>
      <c r="S25" s="65">
        <v>38.700000000000003</v>
      </c>
      <c r="T25" s="65">
        <v>54.1</v>
      </c>
      <c r="U25" s="65">
        <v>70.900000000000006</v>
      </c>
      <c r="V25" s="65">
        <v>58.6</v>
      </c>
      <c r="W25" s="65">
        <v>49.9</v>
      </c>
      <c r="X25" s="65">
        <f>SUM(D25:W25)</f>
        <v>1021.5000000000002</v>
      </c>
      <c r="Y25" s="20"/>
      <c r="AB25" s="17"/>
    </row>
    <row r="26" spans="1:28" s="16" customFormat="1" ht="27.75" hidden="1" customHeight="1">
      <c r="A26" s="64" t="s">
        <v>30</v>
      </c>
      <c r="B26" s="64"/>
      <c r="C26" s="64"/>
      <c r="D26" s="65">
        <f t="shared" ref="D26:W26" si="1">D19+D24</f>
        <v>469892.33</v>
      </c>
      <c r="E26" s="65">
        <f t="shared" si="1"/>
        <v>2802452.4000000004</v>
      </c>
      <c r="F26" s="65">
        <f t="shared" si="1"/>
        <v>440379.29000000004</v>
      </c>
      <c r="G26" s="65">
        <f t="shared" si="1"/>
        <v>945994.55499999993</v>
      </c>
      <c r="H26" s="65">
        <f t="shared" si="1"/>
        <v>403321.625</v>
      </c>
      <c r="I26" s="65">
        <f t="shared" si="1"/>
        <v>661783.65999999992</v>
      </c>
      <c r="J26" s="65">
        <f t="shared" si="1"/>
        <v>825148.7350000001</v>
      </c>
      <c r="K26" s="65">
        <f t="shared" si="1"/>
        <v>1441511.1400000001</v>
      </c>
      <c r="L26" s="65">
        <f t="shared" si="1"/>
        <v>811430.94000000018</v>
      </c>
      <c r="M26" s="65">
        <f t="shared" si="1"/>
        <v>479438.63999999996</v>
      </c>
      <c r="N26" s="65">
        <f t="shared" si="1"/>
        <v>718386.125</v>
      </c>
      <c r="O26" s="65">
        <f t="shared" si="1"/>
        <v>851691.15500000003</v>
      </c>
      <c r="P26" s="65">
        <f t="shared" si="1"/>
        <v>234334.57500000001</v>
      </c>
      <c r="Q26" s="65">
        <f t="shared" si="1"/>
        <v>3359136.5300000003</v>
      </c>
      <c r="R26" s="65">
        <f t="shared" si="1"/>
        <v>541162.58000000007</v>
      </c>
      <c r="S26" s="65">
        <f t="shared" si="1"/>
        <v>608587.4600000002</v>
      </c>
      <c r="T26" s="65">
        <f t="shared" si="1"/>
        <v>14782238.16</v>
      </c>
      <c r="U26" s="65">
        <f t="shared" si="1"/>
        <v>9180421.4000000004</v>
      </c>
      <c r="V26" s="65">
        <f t="shared" si="1"/>
        <v>358550.48</v>
      </c>
      <c r="W26" s="65">
        <f t="shared" si="1"/>
        <v>4324307.7200000007</v>
      </c>
      <c r="X26" s="65">
        <f>SUM(D26:W26)</f>
        <v>44240169.499999993</v>
      </c>
      <c r="Y26" s="20"/>
      <c r="AB26" s="17"/>
    </row>
    <row r="27" spans="1:28" s="16" customFormat="1" ht="30" customHeight="1">
      <c r="A27" s="64" t="s">
        <v>31</v>
      </c>
      <c r="B27" s="64"/>
      <c r="C27" s="64"/>
      <c r="D27" s="65">
        <f>D20+D25</f>
        <v>534.19999999999993</v>
      </c>
      <c r="E27" s="65">
        <f t="shared" ref="E27:V27" si="2">E20+E25</f>
        <v>2845.3</v>
      </c>
      <c r="F27" s="65">
        <f t="shared" si="2"/>
        <v>488.09999999999997</v>
      </c>
      <c r="G27" s="65">
        <f t="shared" si="2"/>
        <v>1004.6</v>
      </c>
      <c r="H27" s="65">
        <f t="shared" si="2"/>
        <v>442</v>
      </c>
      <c r="I27" s="65">
        <f t="shared" si="2"/>
        <v>720.4</v>
      </c>
      <c r="J27" s="65">
        <f t="shared" si="2"/>
        <v>863.80000000000007</v>
      </c>
      <c r="K27" s="65">
        <f t="shared" si="2"/>
        <v>1506.3</v>
      </c>
      <c r="L27" s="65">
        <f t="shared" si="2"/>
        <v>859.1</v>
      </c>
      <c r="M27" s="65">
        <f t="shared" si="2"/>
        <v>527.1</v>
      </c>
      <c r="N27" s="65">
        <f t="shared" si="2"/>
        <v>777</v>
      </c>
      <c r="O27" s="65">
        <f t="shared" si="2"/>
        <v>890.40000000000009</v>
      </c>
      <c r="P27" s="65">
        <f t="shared" si="2"/>
        <v>282</v>
      </c>
      <c r="Q27" s="65">
        <f t="shared" si="2"/>
        <v>3395.2</v>
      </c>
      <c r="R27" s="65">
        <f t="shared" si="2"/>
        <v>599.80000000000007</v>
      </c>
      <c r="S27" s="65">
        <f t="shared" si="2"/>
        <v>647.30000000000007</v>
      </c>
      <c r="T27" s="65">
        <f t="shared" si="2"/>
        <v>14836.300000000001</v>
      </c>
      <c r="U27" s="65">
        <f t="shared" si="2"/>
        <v>9251.2999999999993</v>
      </c>
      <c r="V27" s="65">
        <f t="shared" si="2"/>
        <v>417.20000000000005</v>
      </c>
      <c r="W27" s="65">
        <f>W20+W25</f>
        <v>4374.2</v>
      </c>
      <c r="X27" s="65">
        <f>X20+X25</f>
        <v>45261.600000000006</v>
      </c>
      <c r="Y27" s="20"/>
      <c r="AB27" s="27"/>
    </row>
    <row r="28" spans="1:28" ht="25.35" hidden="1" customHeight="1">
      <c r="A28" s="28"/>
      <c r="B28" s="29"/>
      <c r="C28" s="29"/>
      <c r="D28" s="28"/>
      <c r="E28" s="28"/>
      <c r="F28" s="5"/>
      <c r="G28" s="28"/>
      <c r="H28" s="5"/>
      <c r="I28" s="28"/>
      <c r="J28" s="5"/>
      <c r="K28" s="28"/>
      <c r="L28" s="30"/>
      <c r="M28" s="5"/>
      <c r="N28" s="28"/>
      <c r="O28" s="28"/>
      <c r="P28" s="28"/>
      <c r="Q28" s="5"/>
      <c r="R28" s="5"/>
      <c r="S28" s="5"/>
      <c r="T28" s="5"/>
      <c r="U28" s="31"/>
      <c r="V28" s="5"/>
      <c r="W28" s="5"/>
      <c r="X28" s="37"/>
      <c r="Y28" s="36"/>
    </row>
    <row r="29" spans="1:28" s="34" customFormat="1" ht="29.25" customHeight="1">
      <c r="A29" s="35" t="s">
        <v>33</v>
      </c>
      <c r="B29" s="33"/>
      <c r="C29" s="33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 t="s">
        <v>35</v>
      </c>
      <c r="X29" s="37" t="s">
        <v>35</v>
      </c>
      <c r="Y29" s="36"/>
    </row>
    <row r="30" spans="1:28">
      <c r="A30" s="44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8">
      <c r="A31" s="43"/>
    </row>
    <row r="32" spans="1:28">
      <c r="A32" s="43"/>
    </row>
    <row r="33" spans="1:1">
      <c r="A33" s="43"/>
    </row>
  </sheetData>
  <mergeCells count="4">
    <mergeCell ref="I1:M1"/>
    <mergeCell ref="Q1:X1"/>
    <mergeCell ref="D2:M2"/>
    <mergeCell ref="N2:X2"/>
  </mergeCells>
  <conditionalFormatting sqref="L28">
    <cfRule type="cellIs" dxfId="0" priority="2" operator="lessThan">
      <formula>0</formula>
    </cfRule>
  </conditionalFormatting>
  <printOptions horizontalCentered="1"/>
  <pageMargins left="0.39370078740157483" right="0.39370078740157483" top="0.78740157480314965" bottom="0.78740157480314965" header="0.51181102362204722" footer="0.31496062992125984"/>
  <pageSetup paperSize="9" scale="54" firstPageNumber="101" fitToWidth="2" orientation="landscape" useFirstPageNumber="1" r:id="rId1"/>
  <headerFooter scaleWithDoc="0">
    <oddHeader>&amp;C&amp;"PT Astra Serif,обычный"&amp;12&amp;P</oddHeader>
  </headerFooter>
  <colBreaks count="1" manualBreakCount="1">
    <brk id="13" min="1" max="28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50" zoomScaleNormal="50" workbookViewId="0"/>
  </sheetViews>
  <sheetFormatPr defaultColWidth="8.6640625" defaultRowHeight="14.4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</vt:lpstr>
      <vt:lpstr>Лист3</vt:lpstr>
      <vt:lpstr>Расчет!Заголовки_для_печати</vt:lpstr>
      <vt:lpstr>Расчет!Область_печати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</dc:creator>
  <cp:lastModifiedBy>gmp</cp:lastModifiedBy>
  <cp:revision>1</cp:revision>
  <cp:lastPrinted>2023-09-23T08:39:57Z</cp:lastPrinted>
  <dcterms:created xsi:type="dcterms:W3CDTF">2020-05-13T07:22:17Z</dcterms:created>
  <dcterms:modified xsi:type="dcterms:W3CDTF">2023-09-23T08:40:35Z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